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8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Groups/LL/Fiore/PAPER H2BGFP/SUBMISSIONS/Transfer to EMBO Reports/Editor_corrections/Original Source Data copy/Figure5/5B/"/>
    </mc:Choice>
  </mc:AlternateContent>
  <xr:revisionPtr revIDLastSave="0" documentId="13_ncr:1_{1A1A071B-CFD9-AF42-A27A-5D49D325221F}" xr6:coauthVersionLast="47" xr6:coauthVersionMax="47" xr10:uidLastSave="{00000000-0000-0000-0000-000000000000}"/>
  <bookViews>
    <workbookView xWindow="760" yWindow="760" windowWidth="28040" windowHeight="16300" xr2:uid="{441A6D94-23C9-8E48-A094-310A591F600B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2" i="1" l="1"/>
  <c r="G3" i="1"/>
  <c r="G4" i="1"/>
  <c r="G5" i="1"/>
  <c r="J11" i="1" s="1"/>
  <c r="G6" i="1"/>
  <c r="G7" i="1"/>
  <c r="G8" i="1"/>
  <c r="G9" i="1"/>
  <c r="G10" i="1"/>
  <c r="G11" i="1"/>
  <c r="G12" i="1"/>
  <c r="G13" i="1"/>
  <c r="J13" i="1" s="1"/>
  <c r="G14" i="1"/>
  <c r="G15" i="1"/>
  <c r="G16" i="1"/>
  <c r="G17" i="1"/>
  <c r="G2" i="1" l="1"/>
</calcChain>
</file>

<file path=xl/sharedStrings.xml><?xml version="1.0" encoding="utf-8"?>
<sst xmlns="http://schemas.openxmlformats.org/spreadsheetml/2006/main" count="49" uniqueCount="32">
  <si>
    <t>Area T0</t>
  </si>
  <si>
    <t>Area T48h</t>
  </si>
  <si>
    <t>well1 NO GFP+</t>
  </si>
  <si>
    <t>well2 NO GFP+</t>
  </si>
  <si>
    <t>well4 NO GFP+</t>
  </si>
  <si>
    <t>well8 NO GFP-</t>
  </si>
  <si>
    <t>well9 NO GFP-</t>
  </si>
  <si>
    <t>well10 NO GFP-</t>
  </si>
  <si>
    <t>well8 LO GFP+</t>
  </si>
  <si>
    <t>well7 LO GFP+</t>
  </si>
  <si>
    <t>well3 LO GFP+</t>
  </si>
  <si>
    <t>well10 LO GFP-</t>
  </si>
  <si>
    <t>well9 LO GFP-</t>
  </si>
  <si>
    <t>well6 LO GFP-</t>
  </si>
  <si>
    <t>Area T48h/T0</t>
  </si>
  <si>
    <t>GFP+ NO</t>
  </si>
  <si>
    <t>GFP+ LO</t>
  </si>
  <si>
    <t>GFP- NO</t>
  </si>
  <si>
    <t>GFP- LO</t>
  </si>
  <si>
    <t>MM13</t>
  </si>
  <si>
    <t>NO=normal oxygen</t>
  </si>
  <si>
    <t>LO=low oxygen</t>
  </si>
  <si>
    <t>well5 NO GFP+</t>
  </si>
  <si>
    <t>well11 NO GFP-</t>
  </si>
  <si>
    <t>well6 LO GFP+</t>
  </si>
  <si>
    <t>*</t>
  </si>
  <si>
    <t>NO GFP±</t>
  </si>
  <si>
    <t>NO LO GFP+</t>
  </si>
  <si>
    <t>**</t>
  </si>
  <si>
    <t>LO GFP±</t>
  </si>
  <si>
    <t>ttest</t>
  </si>
  <si>
    <t>well12 LO GFP-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</si>
</sst>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12"/>
      <name val="Arial"/>
      <family val="2"/>
    </font>
    <font>
      <sz val="12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5" borderId="0" xfId="0" applyFill="1"/>
    <xf numFmtId="0" fontId="2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2DB5E6-99D2-4E41-9405-14F1E530233E}">
  <dimension ref="A1:O17"/>
  <sheetViews>
    <sheetView tabSelected="1" workbookViewId="0">
      <selection activeCell="O10" sqref="O10"/>
    </sheetView>
  </sheetViews>
  <sheetFormatPr baseColWidth="10" defaultRowHeight="16" x14ac:dyDescent="0.2"/>
  <cols>
    <col min="1" max="1" width="14.6640625" customWidth="1"/>
    <col min="6" max="6" width="15.1640625" customWidth="1"/>
    <col min="7" max="7" width="13.33203125" customWidth="1"/>
  </cols>
  <sheetData>
    <row r="1" spans="1:15" x14ac:dyDescent="0.2">
      <c r="A1" t="s">
        <v>19</v>
      </c>
      <c r="B1" t="s">
        <v>0</v>
      </c>
      <c r="C1" t="s">
        <v>1</v>
      </c>
      <c r="G1" t="s">
        <v>14</v>
      </c>
      <c r="O1" t="s">
        <v>20</v>
      </c>
    </row>
    <row r="2" spans="1:15" x14ac:dyDescent="0.2">
      <c r="A2" s="3" t="s">
        <v>2</v>
      </c>
      <c r="B2" s="3">
        <v>61394</v>
      </c>
      <c r="C2" s="3">
        <v>373565</v>
      </c>
      <c r="F2" s="3" t="s">
        <v>2</v>
      </c>
      <c r="G2" s="3">
        <f t="shared" ref="G2:G17" si="0">(C2/B2)</f>
        <v>6.0847151187412454</v>
      </c>
      <c r="J2" s="1" t="s">
        <v>15</v>
      </c>
      <c r="K2" s="1" t="s">
        <v>16</v>
      </c>
      <c r="L2" s="1" t="s">
        <v>17</v>
      </c>
      <c r="M2" s="1" t="s">
        <v>18</v>
      </c>
      <c r="O2" s="7" t="s">
        <v>21</v>
      </c>
    </row>
    <row r="3" spans="1:15" x14ac:dyDescent="0.2">
      <c r="A3" s="3" t="s">
        <v>3</v>
      </c>
      <c r="B3" s="3">
        <v>65307</v>
      </c>
      <c r="C3" s="3">
        <v>340986</v>
      </c>
      <c r="F3" s="3" t="s">
        <v>3</v>
      </c>
      <c r="G3" s="3">
        <f t="shared" si="0"/>
        <v>5.2212779640773581</v>
      </c>
      <c r="J3" s="2">
        <v>6.0847151190000002</v>
      </c>
      <c r="K3" s="2">
        <v>9.3603581370000004</v>
      </c>
      <c r="L3" s="2">
        <v>3.6534350679999998</v>
      </c>
      <c r="M3" s="2">
        <v>4.1162574879999996</v>
      </c>
    </row>
    <row r="4" spans="1:15" x14ac:dyDescent="0.2">
      <c r="A4" s="3" t="s">
        <v>4</v>
      </c>
      <c r="B4" s="3">
        <v>60213</v>
      </c>
      <c r="C4" s="3">
        <v>308178</v>
      </c>
      <c r="F4" s="3" t="s">
        <v>4</v>
      </c>
      <c r="G4" s="3">
        <f t="shared" si="0"/>
        <v>5.118130636241343</v>
      </c>
      <c r="J4" s="2">
        <v>5.2212779640000004</v>
      </c>
      <c r="K4" s="2">
        <v>9.747967203</v>
      </c>
      <c r="L4" s="2">
        <v>2.7759353469999999</v>
      </c>
      <c r="M4" s="2">
        <v>4.1453394020000003</v>
      </c>
    </row>
    <row r="5" spans="1:15" x14ac:dyDescent="0.2">
      <c r="A5" s="3" t="s">
        <v>22</v>
      </c>
      <c r="B5" s="3">
        <v>63786</v>
      </c>
      <c r="C5" s="3">
        <v>350333</v>
      </c>
      <c r="F5" s="3" t="s">
        <v>22</v>
      </c>
      <c r="G5" s="3">
        <f t="shared" si="0"/>
        <v>5.4923180635249116</v>
      </c>
      <c r="J5" s="2">
        <v>5.1181306360000001</v>
      </c>
      <c r="K5" s="2">
        <v>6.9545802390000002</v>
      </c>
      <c r="L5" s="2">
        <v>5.5422640740000002</v>
      </c>
      <c r="M5" s="2">
        <v>3.8646273369999999</v>
      </c>
    </row>
    <row r="6" spans="1:15" x14ac:dyDescent="0.2">
      <c r="A6" s="4" t="s">
        <v>5</v>
      </c>
      <c r="B6" s="4">
        <v>163170</v>
      </c>
      <c r="C6" s="4">
        <v>596131</v>
      </c>
      <c r="F6" s="4" t="s">
        <v>5</v>
      </c>
      <c r="G6" s="4">
        <f t="shared" si="0"/>
        <v>3.6534350677207819</v>
      </c>
      <c r="J6">
        <v>5.4923180635249116</v>
      </c>
      <c r="K6">
        <v>6.5881519156209611</v>
      </c>
      <c r="L6">
        <v>2.1523058290504968</v>
      </c>
      <c r="M6">
        <v>3.9638764820407104</v>
      </c>
    </row>
    <row r="7" spans="1:15" x14ac:dyDescent="0.2">
      <c r="A7" s="4" t="s">
        <v>6</v>
      </c>
      <c r="B7" s="4">
        <v>169643</v>
      </c>
      <c r="C7" s="4">
        <v>470918</v>
      </c>
      <c r="F7" s="4" t="s">
        <v>6</v>
      </c>
      <c r="G7" s="4">
        <f t="shared" si="0"/>
        <v>2.7759353465807606</v>
      </c>
    </row>
    <row r="8" spans="1:15" x14ac:dyDescent="0.2">
      <c r="A8" s="4" t="s">
        <v>7</v>
      </c>
      <c r="B8" s="4">
        <v>54053</v>
      </c>
      <c r="C8" s="4">
        <v>299576</v>
      </c>
      <c r="F8" s="4" t="s">
        <v>7</v>
      </c>
      <c r="G8" s="4">
        <f t="shared" si="0"/>
        <v>5.542264074149446</v>
      </c>
    </row>
    <row r="9" spans="1:15" x14ac:dyDescent="0.2">
      <c r="A9" s="4" t="s">
        <v>23</v>
      </c>
      <c r="B9" s="4">
        <v>159357</v>
      </c>
      <c r="C9" s="4">
        <v>342985</v>
      </c>
      <c r="F9" s="4" t="s">
        <v>23</v>
      </c>
      <c r="G9" s="4">
        <f t="shared" si="0"/>
        <v>2.1523058290504968</v>
      </c>
    </row>
    <row r="10" spans="1:15" x14ac:dyDescent="0.2">
      <c r="A10" s="5" t="s">
        <v>8</v>
      </c>
      <c r="B10" s="5">
        <v>28369</v>
      </c>
      <c r="C10" s="5">
        <v>265544</v>
      </c>
      <c r="F10" s="5" t="s">
        <v>8</v>
      </c>
      <c r="G10" s="5">
        <f t="shared" si="0"/>
        <v>9.3603581374035034</v>
      </c>
      <c r="J10" t="s">
        <v>30</v>
      </c>
    </row>
    <row r="11" spans="1:15" x14ac:dyDescent="0.2">
      <c r="A11" s="5" t="s">
        <v>9</v>
      </c>
      <c r="B11" s="5">
        <v>29393</v>
      </c>
      <c r="C11" s="5">
        <v>286522</v>
      </c>
      <c r="F11" s="5" t="s">
        <v>9</v>
      </c>
      <c r="G11" s="5">
        <f t="shared" si="0"/>
        <v>9.7479672030755626</v>
      </c>
      <c r="J11">
        <f>_xlfn.T.TEST(G2:G5,G6:G9,2,2)</f>
        <v>4.446345903297947E-2</v>
      </c>
      <c r="K11" t="s">
        <v>25</v>
      </c>
      <c r="L11" t="s">
        <v>26</v>
      </c>
    </row>
    <row r="12" spans="1:15" x14ac:dyDescent="0.2">
      <c r="A12" s="5" t="s">
        <v>10</v>
      </c>
      <c r="B12" s="5">
        <v>22215</v>
      </c>
      <c r="C12" s="5">
        <v>154496</v>
      </c>
      <c r="F12" s="5" t="s">
        <v>10</v>
      </c>
      <c r="G12" s="5">
        <f t="shared" si="0"/>
        <v>6.9545802385775373</v>
      </c>
      <c r="J12">
        <f>_xlfn.T.TEST(G2:G5,G10:G13,2,2)</f>
        <v>1.8644941819215718E-2</v>
      </c>
      <c r="K12" t="s">
        <v>28</v>
      </c>
      <c r="L12" t="s">
        <v>27</v>
      </c>
    </row>
    <row r="13" spans="1:15" x14ac:dyDescent="0.2">
      <c r="A13" s="5" t="s">
        <v>24</v>
      </c>
      <c r="B13" s="5">
        <v>23987</v>
      </c>
      <c r="C13" s="5">
        <v>158030</v>
      </c>
      <c r="F13" s="5" t="s">
        <v>24</v>
      </c>
      <c r="G13" s="5">
        <f t="shared" si="0"/>
        <v>6.5881519156209611</v>
      </c>
      <c r="J13">
        <f>_xlfn.T.TEST(G10:G13,G14:G17,2,2)</f>
        <v>2.242563680734336E-3</v>
      </c>
      <c r="K13" t="s">
        <v>28</v>
      </c>
      <c r="L13" t="s">
        <v>29</v>
      </c>
    </row>
    <row r="14" spans="1:15" x14ac:dyDescent="0.2">
      <c r="A14" s="6" t="s">
        <v>11</v>
      </c>
      <c r="B14" s="6">
        <v>203660</v>
      </c>
      <c r="C14" s="6">
        <v>838317</v>
      </c>
      <c r="F14" s="6" t="s">
        <v>11</v>
      </c>
      <c r="G14" s="6">
        <f t="shared" si="0"/>
        <v>4.1162574879701461</v>
      </c>
    </row>
    <row r="15" spans="1:15" x14ac:dyDescent="0.2">
      <c r="A15" s="6" t="s">
        <v>12</v>
      </c>
      <c r="B15" s="6">
        <v>50530</v>
      </c>
      <c r="C15" s="6">
        <v>209464</v>
      </c>
      <c r="F15" s="6" t="s">
        <v>12</v>
      </c>
      <c r="G15" s="6">
        <f t="shared" si="0"/>
        <v>4.1453394023352468</v>
      </c>
    </row>
    <row r="16" spans="1:15" x14ac:dyDescent="0.2">
      <c r="A16" s="6" t="s">
        <v>13</v>
      </c>
      <c r="B16" s="6">
        <v>135404</v>
      </c>
      <c r="C16" s="6">
        <v>523286</v>
      </c>
      <c r="F16" s="6" t="s">
        <v>13</v>
      </c>
      <c r="G16" s="6">
        <f t="shared" si="0"/>
        <v>3.8646273374494107</v>
      </c>
    </row>
    <row r="17" spans="1:7" x14ac:dyDescent="0.2">
      <c r="A17" s="6" t="s">
        <v>31</v>
      </c>
      <c r="B17" s="6">
        <v>165903</v>
      </c>
      <c r="C17" s="6">
        <v>657619</v>
      </c>
      <c r="F17" s="6" t="s">
        <v>31</v>
      </c>
      <c r="G17" s="6">
        <f t="shared" si="0"/>
        <v>3.9638764820407104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Lanfrancone Luisa Maria</cp:lastModifiedBy>
  <dcterms:created xsi:type="dcterms:W3CDTF">2021-03-17T09:15:11Z</dcterms:created>
  <dcterms:modified xsi:type="dcterms:W3CDTF">2025-05-25T10:32:44Z</dcterms:modified>
</cp:coreProperties>
</file>